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codeName="ThisWorkbook" defaultThemeVersion="124226"/>
  <xr:revisionPtr revIDLastSave="0" documentId="8_{2EE38060-A6F5-46AE-AAC7-698A10B3C55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Grafikon 2" sheetId="1" r:id="rId1"/>
    <sheet name="Bars_1" sheetId="2" state="hidden" r:id="rId2"/>
  </sheets>
  <calcPr calcId="191029"/>
</workbook>
</file>

<file path=xl/calcChain.xml><?xml version="1.0" encoding="utf-8"?>
<calcChain xmlns="http://schemas.openxmlformats.org/spreadsheetml/2006/main">
  <c r="B3" i="1" l="1"/>
  <c r="C4" i="1" s="1"/>
  <c r="C6" i="1" l="1"/>
  <c r="C7" i="1"/>
  <c r="C8" i="1"/>
  <c r="C9" i="1"/>
  <c r="C10" i="1"/>
  <c r="C11" i="1"/>
  <c r="C12" i="1"/>
  <c r="C5" i="1"/>
  <c r="C14" i="1" l="1"/>
</calcChain>
</file>

<file path=xl/sharedStrings.xml><?xml version="1.0" encoding="utf-8"?>
<sst xmlns="http://schemas.openxmlformats.org/spreadsheetml/2006/main" count="22" uniqueCount="16">
  <si>
    <t>TOTAL</t>
  </si>
  <si>
    <t>Povrće</t>
  </si>
  <si>
    <t>Prerađevine voća i grožđa</t>
  </si>
  <si>
    <t>Stoka</t>
  </si>
  <si>
    <t>Kokošija jaja</t>
  </si>
  <si>
    <t>Svježe mlijeko</t>
  </si>
  <si>
    <t>Ostali proizvodi</t>
  </si>
  <si>
    <t>Industrijsko bilje</t>
  </si>
  <si>
    <t>Riba - svježa</t>
  </si>
  <si>
    <t>Voće</t>
  </si>
  <si>
    <t xml:space="preserve"> </t>
  </si>
  <si>
    <t>Series 1</t>
  </si>
  <si>
    <t>Kokošja jaja</t>
  </si>
  <si>
    <t>Svježe povrće</t>
  </si>
  <si>
    <t>Riba-svježa</t>
  </si>
  <si>
    <t>Grafikon 2. Struktura otkupa i prodaje proizvoda poljoprivrede, šumarstva i ribarstva u prvom kvartalu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</si>
</sst>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8"/>
      <name val="Arial Nova"/>
      <family val="2"/>
    </font>
    <font>
      <sz val="9"/>
      <name val="Arial Nova"/>
      <family val="2"/>
    </font>
    <font>
      <b/>
      <sz val="11"/>
      <name val="Arial Nova"/>
      <family val="2"/>
    </font>
    <font>
      <sz val="9"/>
      <color theme="1"/>
      <name val="Arial Nov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justify" vertical="center" wrapText="1"/>
    </xf>
    <xf numFmtId="164" fontId="2" fillId="0" borderId="0" xfId="0" applyNumberFormat="1" applyFont="1" applyBorder="1"/>
    <xf numFmtId="1" fontId="2" fillId="0" borderId="0" xfId="0" applyNumberFormat="1" applyFont="1"/>
    <xf numFmtId="1" fontId="3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Fill="1"/>
    <xf numFmtId="0" fontId="2" fillId="0" borderId="0" xfId="0" applyFont="1" applyFill="1"/>
    <xf numFmtId="2" fontId="2" fillId="0" borderId="0" xfId="0" applyNumberFormat="1" applyFont="1"/>
    <xf numFmtId="0" fontId="3" fillId="0" borderId="0" xfId="0" applyFont="1" applyBorder="1" applyAlignment="1">
      <alignment vertical="center"/>
    </xf>
    <xf numFmtId="1" fontId="2" fillId="0" borderId="0" xfId="0" applyNumberFormat="1" applyFont="1" applyFill="1"/>
    <xf numFmtId="1" fontId="4" fillId="0" borderId="0" xfId="0" applyNumberFormat="1" applyFont="1"/>
    <xf numFmtId="0" fontId="3" fillId="0" borderId="0" xfId="0" applyFont="1" applyAlignment="1">
      <alignment horizontal="left" vertical="center" indent="1"/>
    </xf>
    <xf numFmtId="1" fontId="0" fillId="0" borderId="0" xfId="0" applyNumberFormat="1"/>
    <xf numFmtId="2" fontId="0" fillId="0" borderId="0" xfId="0" applyNumberFormat="1"/>
    <xf numFmtId="165" fontId="5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5" fillId="0" borderId="0" xfId="0" applyFont="1" applyBorder="1" applyAlignment="1"/>
    <xf numFmtId="0" fontId="1" fillId="0" borderId="0" xfId="0" applyFont="1" applyFill="1" applyAlignment="1">
      <alignment horizontal="left" vertical="center"/>
    </xf>
    <xf numFmtId="165" fontId="6" fillId="0" borderId="0" xfId="0" applyNumberFormat="1" applyFont="1" applyBorder="1" applyAlignment="1">
      <alignment horizontal="right" wrapText="1"/>
    </xf>
    <xf numFmtId="164" fontId="7" fillId="0" borderId="0" xfId="0" applyNumberFormat="1" applyFont="1" applyBorder="1" applyAlignment="1"/>
    <xf numFmtId="1" fontId="6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/>
    <xf numFmtId="0" fontId="6" fillId="0" borderId="0" xfId="0" applyFont="1" applyBorder="1" applyAlignment="1">
      <alignment vertical="center"/>
    </xf>
    <xf numFmtId="1" fontId="7" fillId="0" borderId="0" xfId="0" applyNumberFormat="1" applyFont="1" applyAlignment="1">
      <alignment horizontal="right" vertical="center" wrapText="1"/>
    </xf>
    <xf numFmtId="0" fontId="9" fillId="0" borderId="1" xfId="0" applyFont="1" applyBorder="1"/>
    <xf numFmtId="3" fontId="0" fillId="0" borderId="0" xfId="0" applyNumberFormat="1"/>
  </cellXfs>
  <cellStyles count="1">
    <cellStyle name="Normal" xfId="0" builtinId="0"/>
  </cellStyles>
  <dxfs count="4">
    <dxf>
      <font>
        <sz val="9"/>
        <color auto="1"/>
        <name val="Arial Nova"/>
        <family val="2"/>
        <scheme val="none"/>
      </font>
      <numFmt numFmtId="1" formatCode="0"/>
      <alignment horizontal="right" vertical="center" textRotation="0" wrapText="1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border>
        <bottom style="thin">
          <color indexed="64"/>
        </bottom>
      </border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 w="9525"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5.5555555555556061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D39-4EC1-988C-A4CE308424EF}"/>
                </c:ext>
              </c:extLst>
            </c:dLbl>
            <c:dLbl>
              <c:idx val="1"/>
              <c:layout>
                <c:manualLayout>
                  <c:x val="-5.5555555555555558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39-4EC1-988C-A4CE308424E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3,0%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39-4EC1-988C-A4CE308424E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4,5%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39-4EC1-988C-A4CE308424E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8,9%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39-4EC1-988C-A4CE308424E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11,2%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39-4EC1-988C-A4CE308424E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13,2%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39-4EC1-988C-A4CE308424E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23,9%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39-4EC1-988C-A4CE308424E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34,1%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39-4EC1-988C-A4CE308424E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21,6%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39-4EC1-988C-A4CE308424E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21,6%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39-4EC1-988C-A4CE308424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'Grafikon 2'!$A$4:$A$12</c:f>
              <c:strCache>
                <c:ptCount val="9"/>
                <c:pt idx="0">
                  <c:v>Industrijsko bilje</c:v>
                </c:pt>
                <c:pt idx="1">
                  <c:v>Prerađevine voća i grožđa</c:v>
                </c:pt>
                <c:pt idx="2">
                  <c:v>Voće</c:v>
                </c:pt>
                <c:pt idx="3">
                  <c:v>Riba - svježa</c:v>
                </c:pt>
                <c:pt idx="4">
                  <c:v>Povrće</c:v>
                </c:pt>
                <c:pt idx="5">
                  <c:v>Ostali proizvodi</c:v>
                </c:pt>
                <c:pt idx="6">
                  <c:v>Stoka</c:v>
                </c:pt>
                <c:pt idx="7">
                  <c:v>Svježe mlijeko</c:v>
                </c:pt>
                <c:pt idx="8">
                  <c:v>Kokošija jaja</c:v>
                </c:pt>
              </c:strCache>
            </c:strRef>
          </c:cat>
          <c:val>
            <c:numRef>
              <c:f>'Grafikon 2'!$B$4:$B$12</c:f>
              <c:numCache>
                <c:formatCode>0</c:formatCode>
                <c:ptCount val="9"/>
                <c:pt idx="0">
                  <c:v>57</c:v>
                </c:pt>
                <c:pt idx="1">
                  <c:v>82</c:v>
                </c:pt>
                <c:pt idx="2">
                  <c:v>345</c:v>
                </c:pt>
                <c:pt idx="3">
                  <c:v>518</c:v>
                </c:pt>
                <c:pt idx="4">
                  <c:v>1020</c:v>
                </c:pt>
                <c:pt idx="5">
                  <c:v>1287</c:v>
                </c:pt>
                <c:pt idx="6">
                  <c:v>1512</c:v>
                </c:pt>
                <c:pt idx="7">
                  <c:v>2738</c:v>
                </c:pt>
                <c:pt idx="8">
                  <c:v>3912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39-4EC1-988C-A4CE30842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1"/>
        <c:overlap val="-3"/>
        <c:axId val="365563087"/>
        <c:axId val="364206287"/>
      </c:barChart>
      <c:catAx>
        <c:axId val="365563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06287"/>
        <c:crosses val="autoZero"/>
        <c:auto val="1"/>
        <c:lblAlgn val="ctr"/>
        <c:lblOffset val="100"/>
        <c:noMultiLvlLbl val="0"/>
      </c:catAx>
      <c:valAx>
        <c:axId val="364206287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3655630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 Title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4.3115417635004531E-2"/>
          <c:y val="7.4104732139461768E-2"/>
          <c:w val="0.94105666530245213"/>
          <c:h val="0.9080079187234267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Bars_1!$B$1</c:f>
              <c:strCache>
                <c:ptCount val="1"/>
                <c:pt idx="0">
                  <c:v>Series 1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 xmlns:c15="http://schemas.microsoft.com/office/drawing/2012/chart" xmlns:c16="http://schemas.microsoft.com/office/drawing/2014/chart" xmlns:c14="http://schemas.microsoft.com/office/drawing/2007/8/2/chart" xmlns:mc="http://schemas.openxmlformats.org/markup-compatibility/2006">
              <c:ext xmlns:c16="http://schemas.microsoft.com/office/drawing/2014/chart" uri="{C3380CC4-5D6E-409C-BE32-E72D297353CC}">
                <c16:uniqueId val="{00000000-E7A1-4BF9-9EE9-26D2321D0778}"/>
              </c:ext>
            </c:extLst>
          </c:dPt>
          <c:dPt>
            <c:idx val="1"/>
            <c:invertIfNegative val="0"/>
            <c:bubble3D val="0"/>
            <c:extLst xmlns:c15="http://schemas.microsoft.com/office/drawing/2012/chart" xmlns:c16="http://schemas.microsoft.com/office/drawing/2014/chart" xmlns:c14="http://schemas.microsoft.com/office/drawing/2007/8/2/chart" xmlns:mc="http://schemas.openxmlformats.org/markup-compatibility/2006">
              <c:ext xmlns:c16="http://schemas.microsoft.com/office/drawing/2014/chart" uri="{C3380CC4-5D6E-409C-BE32-E72D297353CC}">
                <c16:uniqueId val="{00000001-E7A1-4BF9-9EE9-26D2321D0778}"/>
              </c:ext>
            </c:extLst>
          </c:dPt>
          <c:dPt>
            <c:idx val="2"/>
            <c:invertIfNegative val="0"/>
            <c:bubble3D val="0"/>
            <c:extLst xmlns:c15="http://schemas.microsoft.com/office/drawing/2012/chart" xmlns:c16="http://schemas.microsoft.com/office/drawing/2014/chart" xmlns:c14="http://schemas.microsoft.com/office/drawing/2007/8/2/chart" xmlns:mc="http://schemas.openxmlformats.org/markup-compatibility/2006">
              <c:ext xmlns:c16="http://schemas.microsoft.com/office/drawing/2014/chart" uri="{C3380CC4-5D6E-409C-BE32-E72D297353CC}">
                <c16:uniqueId val="{00000002-E7A1-4BF9-9EE9-26D2321D0778}"/>
              </c:ext>
            </c:extLst>
          </c:dPt>
          <c:dPt>
            <c:idx val="3"/>
            <c:invertIfNegative val="0"/>
            <c:bubble3D val="0"/>
            <c:extLst xmlns:c15="http://schemas.microsoft.com/office/drawing/2012/chart" xmlns:c16="http://schemas.microsoft.com/office/drawing/2014/chart" xmlns:c14="http://schemas.microsoft.com/office/drawing/2007/8/2/chart" xmlns:mc="http://schemas.openxmlformats.org/markup-compatibility/2006">
              <c:ext xmlns:c16="http://schemas.microsoft.com/office/drawing/2014/chart" uri="{C3380CC4-5D6E-409C-BE32-E72D297353CC}">
                <c16:uniqueId val="{00000003-E7A1-4BF9-9EE9-26D2321D0778}"/>
              </c:ext>
            </c:extLst>
          </c:dPt>
          <c:dPt>
            <c:idx val="4"/>
            <c:invertIfNegative val="0"/>
            <c:bubble3D val="0"/>
            <c:extLst xmlns:c15="http://schemas.microsoft.com/office/drawing/2012/chart" xmlns:c16="http://schemas.microsoft.com/office/drawing/2014/chart" xmlns:c14="http://schemas.microsoft.com/office/drawing/2007/8/2/chart" xmlns:mc="http://schemas.openxmlformats.org/markup-compatibility/2006">
              <c:ext xmlns:c16="http://schemas.microsoft.com/office/drawing/2014/chart" uri="{C3380CC4-5D6E-409C-BE32-E72D297353CC}">
                <c16:uniqueId val="{00000004-E7A1-4BF9-9EE9-26D2321D0778}"/>
              </c:ext>
            </c:extLst>
          </c:dPt>
          <c:dPt>
            <c:idx val="5"/>
            <c:invertIfNegative val="0"/>
            <c:bubble3D val="0"/>
            <c:extLst xmlns:c15="http://schemas.microsoft.com/office/drawing/2012/chart" xmlns:c16="http://schemas.microsoft.com/office/drawing/2014/chart" xmlns:c14="http://schemas.microsoft.com/office/drawing/2007/8/2/chart" xmlns:mc="http://schemas.openxmlformats.org/markup-compatibility/2006">
              <c:ext xmlns:c16="http://schemas.microsoft.com/office/drawing/2014/chart" uri="{C3380CC4-5D6E-409C-BE32-E72D297353CC}">
                <c16:uniqueId val="{00000005-E7A1-4BF9-9EE9-26D2321D0778}"/>
              </c:ext>
            </c:extLst>
          </c:dPt>
          <c:cat>
            <c:strRef>
              <c:f>Bars_1!$A$2:$A$10</c:f>
              <c:strCache>
                <c:ptCount val="9"/>
                <c:pt idx="0">
                  <c:v>Prerađevine voća i grožđa</c:v>
                </c:pt>
                <c:pt idx="1">
                  <c:v>Industrijsko bilje</c:v>
                </c:pt>
                <c:pt idx="2">
                  <c:v>Voće</c:v>
                </c:pt>
                <c:pt idx="3">
                  <c:v>Riba-svježa</c:v>
                </c:pt>
                <c:pt idx="4">
                  <c:v>Stoka</c:v>
                </c:pt>
                <c:pt idx="5">
                  <c:v>Svježe povrće</c:v>
                </c:pt>
                <c:pt idx="6">
                  <c:v>Ostali proizvodi</c:v>
                </c:pt>
                <c:pt idx="7">
                  <c:v>Kokošja jaja</c:v>
                </c:pt>
                <c:pt idx="8">
                  <c:v>Svježe mlijeko</c:v>
                </c:pt>
              </c:strCache>
            </c:strRef>
          </c:cat>
          <c:val>
            <c:numRef>
              <c:f>Bars_1!$B$2:$B$10</c:f>
              <c:numCache>
                <c:formatCode>0</c:formatCode>
                <c:ptCount val="9"/>
                <c:pt idx="0">
                  <c:v>36</c:v>
                </c:pt>
                <c:pt idx="1">
                  <c:v>54</c:v>
                </c:pt>
                <c:pt idx="2">
                  <c:v>154</c:v>
                </c:pt>
                <c:pt idx="3">
                  <c:v>611</c:v>
                </c:pt>
                <c:pt idx="4">
                  <c:v>942</c:v>
                </c:pt>
                <c:pt idx="5">
                  <c:v>1300</c:v>
                </c:pt>
                <c:pt idx="6">
                  <c:v>1377</c:v>
                </c:pt>
                <c:pt idx="7">
                  <c:v>1979</c:v>
                </c:pt>
                <c:pt idx="8">
                  <c:v>2498</c:v>
                </c:pt>
              </c:numCache>
            </c:numRef>
          </c:val>
          <c:extLst xmlns:c15="http://schemas.microsoft.com/office/drawing/2012/chart" xmlns:c16="http://schemas.microsoft.com/office/drawing/2014/chart" xmlns:c14="http://schemas.microsoft.com/office/drawing/2007/8/2/chart" xmlns:mc="http://schemas.openxmlformats.org/markup-compatibility/2006">
            <c:ext xmlns:c16="http://schemas.microsoft.com/office/drawing/2014/chart" uri="{C3380CC4-5D6E-409C-BE32-E72D297353CC}">
              <c16:uniqueId val="{00000006-E7A1-4BF9-9EE9-26D2321D0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6014336"/>
        <c:axId val="506002688"/>
      </c:barChart>
      <c:valAx>
        <c:axId val="50600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014336"/>
        <c:crosses val="autoZero"/>
        <c:crossBetween val="between"/>
      </c:valAx>
      <c:catAx>
        <c:axId val="506014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002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611186</xdr:colOff>
      <xdr:row>2</xdr:row>
      <xdr:rowOff>13493</xdr:rowOff>
    </xdr:from>
    <xdr:to>
      <xdr:col>15</xdr:col>
      <xdr:colOff>365123</xdr:colOff>
      <xdr:row>15</xdr:row>
      <xdr:rowOff>153193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7B3249-DE09-4DF7-ABC0-8B11FB69E1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171450</xdr:colOff>
      <xdr:row>8</xdr:row>
      <xdr:rowOff>19050</xdr:rowOff>
    </xdr:from>
    <xdr:ext cx="11005112" cy="4969993"/>
    <xdr:graphicFrame macro="">
      <xdr:nvGraphicFramePr>
        <xdr:cNvPr id="2" name="Bars_1">
          <a:extLst>
            <a:ext uri="{FF2B5EF4-FFF2-40B4-BE49-F238E27FC236}">
              <a16:creationId xmlns:a16="http://schemas.microsoft.com/office/drawing/2014/main" id="{4BC79BBA-6881-4DF5-BD92-00C4CAB5B5A8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D49ACD-8FD9-4E1C-9FD6-531226154BF9}" name="Bars_1" displayName="Bars_1" ref="A1:B10" totalsRowShown="0" headerRowDxfId="3" headerRowBorderDxfId="2" tableBorderDxfId="1">
  <autoFilter ref="A1:B10" xr:uid="{00000000-000C-0000-FFFF-FFFF00000000}"/>
  <sortState ref="A2:B7">
    <sortCondition ref="B1:B7"/>
  </sortState>
  <tableColumns count="2">
    <tableColumn id="1" xr3:uid="{FD2D284B-2B37-4B56-B43B-60DCF5299F1E}" name=" "/>
    <tableColumn id="2" xr3:uid="{D37AD5B3-89D7-4CDC-992A-0CA9DD3DA700}" name="Series 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8"/>
  <sheetViews>
    <sheetView tabSelected="1" zoomScale="120" zoomScaleNormal="120" workbookViewId="0">
      <selection activeCell="A2" sqref="A2"/>
    </sheetView>
  </sheetViews>
  <sheetFormatPr defaultRowHeight="15" x14ac:dyDescent="0.25"/>
  <cols>
    <col min="1" max="1" width="20.140625" customWidth="1"/>
    <col min="6" max="6" width="10.5703125" bestFit="1" customWidth="1"/>
  </cols>
  <sheetData>
    <row r="1" spans="1:6" ht="15.75" x14ac:dyDescent="0.25">
      <c r="A1" s="18" t="s">
        <v>15</v>
      </c>
      <c r="B1" s="1"/>
      <c r="C1" s="1"/>
      <c r="D1" s="1"/>
      <c r="E1" s="1"/>
      <c r="F1" s="1"/>
    </row>
    <row r="2" spans="1:6" ht="11.25" customHeight="1" x14ac:dyDescent="0.25">
      <c r="A2" s="2"/>
      <c r="B2" s="3"/>
      <c r="C2" s="1"/>
      <c r="D2" s="1"/>
      <c r="E2" s="1"/>
      <c r="F2" s="1"/>
    </row>
    <row r="3" spans="1:6" x14ac:dyDescent="0.25">
      <c r="A3" s="12" t="s">
        <v>0</v>
      </c>
      <c r="B3" s="24">
        <f>SUM(B4:B13)</f>
        <v>11471</v>
      </c>
      <c r="C3" s="8"/>
      <c r="D3" s="1"/>
      <c r="E3" s="1"/>
      <c r="F3" s="1"/>
    </row>
    <row r="4" spans="1:6" x14ac:dyDescent="0.25">
      <c r="A4" s="23" t="s">
        <v>7</v>
      </c>
      <c r="B4" s="21">
        <v>57</v>
      </c>
      <c r="C4" s="22">
        <f>B4/B3*100</f>
        <v>0.49690523929910208</v>
      </c>
      <c r="D4" s="6"/>
      <c r="E4" s="4"/>
      <c r="F4" s="10"/>
    </row>
    <row r="5" spans="1:6" ht="13.5" customHeight="1" x14ac:dyDescent="0.25">
      <c r="A5" s="23" t="s">
        <v>2</v>
      </c>
      <c r="B5" s="21">
        <v>82</v>
      </c>
      <c r="C5" s="22">
        <f>B5/B3*100</f>
        <v>0.71484613372853278</v>
      </c>
      <c r="D5" s="6"/>
      <c r="E5" s="4"/>
      <c r="F5" s="10"/>
    </row>
    <row r="6" spans="1:6" ht="13.5" customHeight="1" x14ac:dyDescent="0.25">
      <c r="A6" s="23" t="s">
        <v>9</v>
      </c>
      <c r="B6" s="21">
        <v>345</v>
      </c>
      <c r="C6" s="22">
        <f>B6/B3*100</f>
        <v>3.007584343126144</v>
      </c>
      <c r="D6" s="6"/>
      <c r="E6" s="4"/>
      <c r="F6" s="10"/>
    </row>
    <row r="7" spans="1:6" ht="13.5" customHeight="1" x14ac:dyDescent="0.25">
      <c r="A7" s="23" t="s">
        <v>8</v>
      </c>
      <c r="B7" s="21">
        <v>518</v>
      </c>
      <c r="C7" s="19">
        <f>B7/B3*100</f>
        <v>4.5157353325778047</v>
      </c>
      <c r="D7" s="6"/>
      <c r="E7" s="4"/>
      <c r="F7" s="10"/>
    </row>
    <row r="8" spans="1:6" ht="13.5" customHeight="1" x14ac:dyDescent="0.25">
      <c r="A8" s="23" t="s">
        <v>1</v>
      </c>
      <c r="B8" s="21">
        <v>1020</v>
      </c>
      <c r="C8" s="19">
        <f>B8/B3*100</f>
        <v>8.891988492720774</v>
      </c>
      <c r="D8" s="6"/>
      <c r="E8" s="4"/>
      <c r="F8" s="10"/>
    </row>
    <row r="9" spans="1:6" ht="15" customHeight="1" x14ac:dyDescent="0.25">
      <c r="A9" s="23" t="s">
        <v>6</v>
      </c>
      <c r="B9" s="21">
        <v>1287</v>
      </c>
      <c r="C9" s="19">
        <f>B9/B3*100</f>
        <v>11.219597245227094</v>
      </c>
      <c r="D9" s="6"/>
      <c r="E9" s="4"/>
      <c r="F9" s="10"/>
    </row>
    <row r="10" spans="1:6" x14ac:dyDescent="0.25">
      <c r="A10" s="23" t="s">
        <v>3</v>
      </c>
      <c r="B10" s="21">
        <v>1512</v>
      </c>
      <c r="C10" s="19">
        <f>B10/B3*100</f>
        <v>13.181065295091971</v>
      </c>
      <c r="D10" s="6"/>
      <c r="E10" s="4"/>
      <c r="F10" s="10"/>
    </row>
    <row r="11" spans="1:6" x14ac:dyDescent="0.25">
      <c r="A11" s="23" t="s">
        <v>5</v>
      </c>
      <c r="B11" s="21">
        <v>2738</v>
      </c>
      <c r="C11" s="19">
        <f>B11/B3*100</f>
        <v>23.868886757911252</v>
      </c>
      <c r="D11" s="6"/>
      <c r="E11" s="4"/>
      <c r="F11" s="10"/>
    </row>
    <row r="12" spans="1:6" x14ac:dyDescent="0.25">
      <c r="A12" s="23" t="s">
        <v>4</v>
      </c>
      <c r="B12" s="21">
        <v>3912</v>
      </c>
      <c r="C12" s="19">
        <f>B12/B3*100</f>
        <v>34.103391160317322</v>
      </c>
      <c r="D12" s="6"/>
      <c r="E12" s="4"/>
      <c r="F12" s="10"/>
    </row>
    <row r="13" spans="1:6" x14ac:dyDescent="0.25">
      <c r="A13" s="23"/>
      <c r="B13" s="21"/>
      <c r="C13" s="19"/>
      <c r="D13" s="11"/>
      <c r="E13" s="11"/>
      <c r="F13" s="10"/>
    </row>
    <row r="14" spans="1:6" x14ac:dyDescent="0.25">
      <c r="C14" s="20">
        <f>SUM(C4:C13)</f>
        <v>100</v>
      </c>
      <c r="D14" s="8"/>
      <c r="E14" s="8"/>
      <c r="F14" s="7"/>
    </row>
    <row r="15" spans="1:6" x14ac:dyDescent="0.25">
      <c r="A15" s="17"/>
      <c r="B15" s="17"/>
      <c r="C15" s="17"/>
      <c r="E15" s="14"/>
    </row>
    <row r="16" spans="1:6" x14ac:dyDescent="0.25">
      <c r="A16" s="17"/>
      <c r="B16" s="17"/>
      <c r="C16" s="17"/>
      <c r="D16" s="16"/>
      <c r="E16" s="13"/>
    </row>
    <row r="17" spans="1:4" x14ac:dyDescent="0.25">
      <c r="A17" s="9"/>
      <c r="B17" s="5"/>
      <c r="C17" s="6"/>
      <c r="D17" s="16"/>
    </row>
    <row r="18" spans="1:4" x14ac:dyDescent="0.25">
      <c r="D18" s="16"/>
    </row>
    <row r="19" spans="1:4" x14ac:dyDescent="0.25">
      <c r="D19" s="15"/>
    </row>
    <row r="20" spans="1:4" x14ac:dyDescent="0.25">
      <c r="D20" s="15"/>
    </row>
    <row r="21" spans="1:4" x14ac:dyDescent="0.25">
      <c r="D21" s="15"/>
    </row>
    <row r="22" spans="1:4" x14ac:dyDescent="0.25">
      <c r="D22" s="15"/>
    </row>
    <row r="23" spans="1:4" x14ac:dyDescent="0.25">
      <c r="D23" s="15"/>
    </row>
    <row r="24" spans="1:4" x14ac:dyDescent="0.25">
      <c r="D24" s="15"/>
    </row>
    <row r="25" spans="1:4" x14ac:dyDescent="0.25">
      <c r="D25" s="15"/>
    </row>
    <row r="26" spans="1:4" x14ac:dyDescent="0.25">
      <c r="D26" s="17"/>
    </row>
    <row r="27" spans="1:4" x14ac:dyDescent="0.25">
      <c r="D27" s="17"/>
    </row>
    <row r="28" spans="1:4" x14ac:dyDescent="0.25">
      <c r="D28" s="17"/>
    </row>
  </sheetData>
  <pageMargins left="0.7" right="0.7" top="0.75" bottom="0.75" header="0.3" footer="0.3"/>
  <pageSetup scale="1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EC170-6E6B-4B6C-AAC3-78ADA1A1F068}">
  <dimension ref="A1:F10"/>
  <sheetViews>
    <sheetView workbookViewId="0">
      <selection activeCell="B10" sqref="B10"/>
    </sheetView>
  </sheetViews>
  <sheetFormatPr defaultRowHeight="15" x14ac:dyDescent="0.25"/>
  <cols>
    <col min="1" max="1" width="10.28515625" customWidth="1"/>
    <col min="2" max="4" width="9.140625" customWidth="1"/>
  </cols>
  <sheetData>
    <row r="1" spans="1:6" x14ac:dyDescent="0.25">
      <c r="A1" s="25" t="s">
        <v>10</v>
      </c>
      <c r="B1" s="25" t="s">
        <v>11</v>
      </c>
    </row>
    <row r="2" spans="1:6" x14ac:dyDescent="0.25">
      <c r="A2" t="s">
        <v>2</v>
      </c>
      <c r="B2" s="21">
        <v>36</v>
      </c>
      <c r="F2" s="26"/>
    </row>
    <row r="3" spans="1:6" x14ac:dyDescent="0.25">
      <c r="A3" t="s">
        <v>7</v>
      </c>
      <c r="B3" s="21">
        <v>54</v>
      </c>
      <c r="E3" s="26"/>
      <c r="F3" s="26"/>
    </row>
    <row r="4" spans="1:6" x14ac:dyDescent="0.25">
      <c r="A4" t="s">
        <v>9</v>
      </c>
      <c r="B4" s="21">
        <v>154</v>
      </c>
      <c r="E4" s="26"/>
      <c r="F4" s="26"/>
    </row>
    <row r="5" spans="1:6" x14ac:dyDescent="0.25">
      <c r="A5" t="s">
        <v>14</v>
      </c>
      <c r="B5" s="21">
        <v>611</v>
      </c>
      <c r="E5" s="26"/>
      <c r="F5" s="26"/>
    </row>
    <row r="6" spans="1:6" x14ac:dyDescent="0.25">
      <c r="A6" t="s">
        <v>3</v>
      </c>
      <c r="B6" s="21">
        <v>942</v>
      </c>
      <c r="E6" s="26"/>
      <c r="F6" s="26"/>
    </row>
    <row r="7" spans="1:6" x14ac:dyDescent="0.25">
      <c r="A7" t="s">
        <v>13</v>
      </c>
      <c r="B7" s="21">
        <v>1300</v>
      </c>
      <c r="E7" s="26"/>
      <c r="F7" s="26"/>
    </row>
    <row r="8" spans="1:6" x14ac:dyDescent="0.25">
      <c r="A8" t="s">
        <v>6</v>
      </c>
      <c r="B8" s="21">
        <v>1377</v>
      </c>
    </row>
    <row r="9" spans="1:6" x14ac:dyDescent="0.25">
      <c r="A9" t="s">
        <v>12</v>
      </c>
      <c r="B9" s="21">
        <v>1979</v>
      </c>
    </row>
    <row r="10" spans="1:6" x14ac:dyDescent="0.25">
      <c r="A10" t="s">
        <v>5</v>
      </c>
      <c r="B10" s="21">
        <v>2498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Grafikon 2</vt:lpstr>
      <vt:lpstr>Bars_1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2026-04-27T07:15:44Z</dcterms:modified>
</cp:coreProperties>
</file>